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<sst xmlns="http://schemas.openxmlformats.org/spreadsheetml/2006/main" count="109" uniqueCount="76">
  <si>
    <t xml:space="preserve">EAV. RÚBRICA. DOSSIER DE PROYECTO FOTOGRÁFICO</t>
  </si>
  <si>
    <t xml:space="preserve">NOMBRE DEL/DE LA  ALUMNO/A: </t>
  </si>
  <si>
    <t xml:space="preserve">FORMATO: </t>
  </si>
  <si>
    <t xml:space="preserve">Puntación de 0-10</t>
  </si>
  <si>
    <t xml:space="preserve">NOTA MEDIA: </t>
  </si>
  <si>
    <t xml:space="preserve">NOTA FINAL ( 1 a 10)</t>
  </si>
  <si>
    <t xml:space="preserve">1. PRESENTACIÓN DEL DOSSIER </t>
  </si>
  <si>
    <t xml:space="preserve">ITEM </t>
  </si>
  <si>
    <t xml:space="preserve">V.M </t>
  </si>
  <si>
    <t xml:space="preserve">Total</t>
  </si>
  <si>
    <t xml:space="preserve">1.1 Incluye todos los apartados y están numerados</t>
  </si>
  <si>
    <t xml:space="preserve">0.25 </t>
  </si>
  <si>
    <t xml:space="preserve">1.2. Portada, índice y paginado</t>
  </si>
  <si>
    <t xml:space="preserve">1.3. Justificación apropiada a las normas de presentación (títulos en cuerpo de letra mayor, ladillos resaltados…)</t>
  </si>
  <si>
    <t xml:space="preserve">1.4. Unidad y coherencia de todo el dossier ( encabezado, pie de páginas...) </t>
  </si>
  <si>
    <t xml:space="preserve">2. CONTENIDOS </t>
  </si>
  <si>
    <t xml:space="preserve">1. Ficha del proyecto</t>
  </si>
  <si>
    <t xml:space="preserve">Ficha de proyecto y ficha técnica</t>
  </si>
  <si>
    <t xml:space="preserve">2. Memoria explicativa (desarrollo apartados)</t>
  </si>
  <si>
    <t xml:space="preserve">2.1 Memoria explicativa</t>
  </si>
  <si>
    <t xml:space="preserve">2.1.1 Memoria explicativa (redactada 3º persona o 1º persoa, presente)</t>
  </si>
  <si>
    <t xml:space="preserve">2.1.2. Memoria explicativa ( valores de producción)</t>
  </si>
  <si>
    <t xml:space="preserve">2.1.3.Memoria explicativa (aporte de referencias estéticas y narrativas acorde con el proyecto)</t>
  </si>
  <si>
    <t xml:space="preserve">2.1.4 Memoria explicativa (target)</t>
  </si>
  <si>
    <t xml:space="preserve">2.1.5. Memoria explicativa (idea, diseño, bocetos y moodboard)</t>
  </si>
  <si>
    <t xml:space="preserve">2.2 Investigación </t>
  </si>
  <si>
    <t xml:space="preserve">2.2.1 Investigación del tema y coherencia</t>
  </si>
  <si>
    <t xml:space="preserve">0.125 </t>
  </si>
  <si>
    <t xml:space="preserve">2.2.2 Identificación de la demanda del público objetivo</t>
  </si>
  <si>
    <t xml:space="preserve">2.2.3 Proyectos existentes similares y  elementos distintos con respecto a esos proyectos </t>
  </si>
  <si>
    <t xml:space="preserve">TOTAL </t>
  </si>
  <si>
    <t xml:space="preserve">3. Planificación de las fases</t>
  </si>
  <si>
    <t xml:space="preserve">3.1. Preproducción</t>
  </si>
  <si>
    <t xml:space="preserve">3.2. Producción</t>
  </si>
  <si>
    <t xml:space="preserve">3.3 Temporalización</t>
  </si>
  <si>
    <t xml:space="preserve">3.3.1.Los tiempos destinados son coherentes</t>
  </si>
  <si>
    <t xml:space="preserve">3.3.2. Se planificó un plan B como segunda opción</t>
  </si>
  <si>
    <t xml:space="preserve">4. Matriz de responsabilidades. Recursos humanos. </t>
  </si>
  <si>
    <t xml:space="preserve">4.1 Identifica todos los cargos que intervienen en todas las fases del proyecto. </t>
  </si>
  <si>
    <t xml:space="preserve">4.2 Identifica todas las funciones que deben cumplir los diferentes cargos en todas las fases del proyecto fotográfico</t>
  </si>
  <si>
    <t xml:space="preserve">5. Recursos materiales </t>
  </si>
  <si>
    <t xml:space="preserve">VM </t>
  </si>
  <si>
    <t xml:space="preserve">5.1. Listado de material (petición de material) </t>
  </si>
  <si>
    <t xml:space="preserve">5.2 Estadillo por cada localización </t>
  </si>
  <si>
    <t xml:space="preserve">5.3. Orde de transporte (en el caso de desplazamientos a exteriores) / Llegada de material a mayores (en interiores)</t>
  </si>
  <si>
    <t xml:space="preserve">6.Localizaciones</t>
  </si>
  <si>
    <t xml:space="preserve">6.1 Permisos/contratos de localización</t>
  </si>
  <si>
    <t xml:space="preserve">6.2. Fichas de localización</t>
  </si>
  <si>
    <t xml:space="preserve">0.25</t>
  </si>
  <si>
    <t xml:space="preserve">7. Plan de trabajo. </t>
  </si>
  <si>
    <t xml:space="preserve">7.1 Identifica las partes que componen el proyecto y su contenido</t>
  </si>
  <si>
    <t xml:space="preserve">'0.25 </t>
  </si>
  <si>
    <t xml:space="preserve">7.2 Previsión apropiada del  tiempo y en la asignación de los recursos personales, humanos y tiempos </t>
  </si>
  <si>
    <t xml:space="preserve">7.3 Elabora la documentación necesaria del plan de trabajo: cronograma, diagrama de Gantt, ... </t>
  </si>
  <si>
    <t xml:space="preserve">7.4. Plan de captación de imágenes  (Fotógrafo/ Jefe de produción y auxiliares)</t>
  </si>
  <si>
    <t xml:space="preserve">7.5.Órdenes diarias de trabajo</t>
  </si>
  <si>
    <t xml:space="preserve">7.6. Citaciones firmadas</t>
  </si>
  <si>
    <t xml:space="preserve">8 Plan de financiación y presupuesto</t>
  </si>
  <si>
    <t xml:space="preserve">8.1 Presupuesto apropiado al proyecto fotográfico</t>
  </si>
  <si>
    <t xml:space="preserve">8.2 Coherencia del presupuesto con otros apartados del proyecto  </t>
  </si>
  <si>
    <t xml:space="preserve">8.3 Búsqueda de recursos económicos o en especie mendiante colaboradores (maquillaje, peluquería, vestuario ... )</t>
  </si>
  <si>
    <t xml:space="preserve">8.4 Balance económico final</t>
  </si>
  <si>
    <t xml:space="preserve">9.Edición</t>
  </si>
  <si>
    <t xml:space="preserve">9.1 Selección de imágenes acorde con la idea del proyecto</t>
  </si>
  <si>
    <t xml:space="preserve">9.2 Retoque y presentación en línea con la temática del proyecto</t>
  </si>
  <si>
    <t xml:space="preserve">10 Derechos</t>
  </si>
  <si>
    <t xml:space="preserve">10. Investigación sobre los derechos de las fotografías y elementos de las mismas</t>
  </si>
  <si>
    <t xml:space="preserve">11. Cesión de imagen</t>
  </si>
  <si>
    <t xml:space="preserve">11.2 Cesión de imagen de todos los que aparecen en el proyecto fotográfico</t>
  </si>
  <si>
    <t xml:space="preserve">11.3 CV de los modelos</t>
  </si>
  <si>
    <t xml:space="preserve">11.4 Cesión de derechos de objetos (si los hay…)</t>
  </si>
  <si>
    <r>
      <rPr>
        <sz val="9"/>
        <color rgb="FF000000"/>
        <rFont val="TimesNewRomanPSMT"/>
        <family val="1"/>
        <charset val="1"/>
      </rPr>
      <t xml:space="preserve">4.11 </t>
    </r>
    <r>
      <rPr>
        <b val="true"/>
        <sz val="11"/>
        <color rgb="FF000000"/>
        <rFont val="TimesNewRomanPS"/>
        <family val="1"/>
        <charset val="1"/>
      </rPr>
      <t xml:space="preserve">ANEXOS. CONCLUSIÓNS. </t>
    </r>
  </si>
  <si>
    <t xml:space="preserve">Anexos : listados, cesiones, diseños (moodboard)… </t>
  </si>
  <si>
    <t xml:space="preserve">0.5 </t>
  </si>
  <si>
    <t xml:space="preserve">4.12 FUENTES: Documentación para el proyecto fotográfico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</si>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</sst>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3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Calibri"/>
      <family val="2"/>
      <charset val="1"/>
    </font>
    <font>
      <b val="true"/>
      <sz val="9"/>
      <color rgb="FF000000"/>
      <name val="TimesNewRomanPS"/>
      <family val="1"/>
      <charset val="1"/>
    </font>
    <font>
      <sz val="9"/>
      <color rgb="FF000000"/>
      <name val="TimesNewRomanPSMT"/>
      <family val="1"/>
      <charset val="1"/>
    </font>
    <font>
      <sz val="8"/>
      <color rgb="FF000000"/>
      <name val="TimesNewRomanPSMT"/>
      <family val="1"/>
      <charset val="1"/>
    </font>
    <font>
      <b val="true"/>
      <sz val="8"/>
      <color rgb="FF000000"/>
      <name val="TimesNewRomanPSMT"/>
      <family val="1"/>
      <charset val="1"/>
    </font>
    <font>
      <b val="true"/>
      <sz val="9"/>
      <color rgb="FF000000"/>
      <name val="Calibri"/>
      <family val="2"/>
      <charset val="1"/>
    </font>
    <font>
      <sz val="9"/>
      <color rgb="FF000000"/>
      <name val="TimesNewRomanPS"/>
      <family val="0"/>
      <charset val="1"/>
    </font>
    <font>
      <b val="true"/>
      <sz val="9"/>
      <color rgb="FF000000"/>
      <name val="TimesNewRomanPSMT"/>
      <family val="1"/>
      <charset val="1"/>
    </font>
    <font>
      <b val="true"/>
      <sz val="11"/>
      <color rgb="FF000000"/>
      <name val="TimesNewRomanPS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54C364"/>
        <bgColor rgb="FF94BD5E"/>
      </patternFill>
    </fill>
    <fill>
      <patternFill patternType="solid">
        <fgColor rgb="FFD7E4BD"/>
        <bgColor rgb="FFEBF1DE"/>
      </patternFill>
    </fill>
    <fill>
      <patternFill patternType="solid">
        <fgColor rgb="FF94BD5E"/>
        <bgColor rgb="FF9BBB59"/>
      </patternFill>
    </fill>
    <fill>
      <patternFill patternType="solid">
        <fgColor rgb="FFEBF1DE"/>
        <bgColor rgb="FFD7E4BD"/>
      </patternFill>
    </fill>
    <fill>
      <patternFill patternType="solid">
        <fgColor rgb="FF9BBB59"/>
        <bgColor rgb="FF94BD5E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6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4BD5E"/>
      <rgbColor rgb="FF003366"/>
      <rgbColor rgb="FF54C364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6"/>
  <sheetViews>
    <sheetView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A127" activeCellId="0" sqref="A127"/>
    </sheetView>
  </sheetViews>
  <sheetFormatPr defaultRowHeight="15" zeroHeight="false" outlineLevelRow="0" outlineLevelCol="0"/>
  <cols>
    <col collapsed="false" customWidth="true" hidden="false" outlineLevel="0" max="1" min="1" style="1" width="36.16"/>
    <col collapsed="false" customWidth="true" hidden="false" outlineLevel="0" max="2" min="2" style="1" width="7"/>
    <col collapsed="false" customWidth="true" hidden="false" outlineLevel="0" max="3" min="3" style="1" width="5.33"/>
    <col collapsed="false" customWidth="true" hidden="false" outlineLevel="0" max="4" min="4" style="1" width="7.84"/>
    <col collapsed="false" customWidth="true" hidden="false" outlineLevel="0" max="5" min="5" style="1" width="6.83"/>
    <col collapsed="false" customWidth="true" hidden="false" outlineLevel="0" max="6" min="6" style="1" width="5.83"/>
    <col collapsed="false" customWidth="true" hidden="true" outlineLevel="0" max="8" min="7" style="1" width="10.5"/>
    <col collapsed="false" customWidth="true" hidden="false" outlineLevel="0" max="9" min="9" style="1" width="4.33"/>
    <col collapsed="false" customWidth="true" hidden="false" outlineLevel="0" max="10" min="10" style="1" width="4.83"/>
    <col collapsed="false" customWidth="true" hidden="false" outlineLevel="0" max="1025" min="11" style="1" width="10.67"/>
  </cols>
  <sheetData>
    <row r="1" customFormat="false" ht="15" hidden="false" customHeight="false" outlineLevel="0" collapsed="false">
      <c r="A1" s="2" t="s">
        <v>0</v>
      </c>
    </row>
    <row r="3" customFormat="false" ht="12.75" hidden="false" customHeight="true" outlineLevel="0" collapsed="false">
      <c r="A3" s="3" t="s">
        <v>1</v>
      </c>
      <c r="B3" s="3"/>
      <c r="C3" s="3"/>
      <c r="D3" s="3"/>
      <c r="E3" s="3"/>
      <c r="F3" s="3"/>
    </row>
    <row r="4" customFormat="false" ht="15" hidden="false" customHeight="false" outlineLevel="0" collapsed="false">
      <c r="A4" s="3"/>
      <c r="B4" s="3"/>
      <c r="C4" s="3"/>
      <c r="D4" s="3"/>
      <c r="E4" s="3"/>
      <c r="F4" s="3"/>
    </row>
    <row r="5" customFormat="false" ht="24" hidden="false" customHeight="true" outlineLevel="0" collapsed="false">
      <c r="A5" s="3" t="s">
        <v>2</v>
      </c>
      <c r="B5" s="4"/>
      <c r="C5" s="4"/>
      <c r="D5" s="5" t="s">
        <v>3</v>
      </c>
      <c r="E5" s="6" t="s">
        <v>4</v>
      </c>
      <c r="F5" s="7" t="s">
        <v>5</v>
      </c>
      <c r="G5" s="8" t="n">
        <f aca="false">(F17+F27+J47+I113+I161)</f>
        <v>0</v>
      </c>
    </row>
    <row r="6" customFormat="false" ht="15" hidden="false" customHeight="false" outlineLevel="0" collapsed="false">
      <c r="A6" s="3"/>
      <c r="B6" s="4"/>
      <c r="C6" s="4"/>
      <c r="D6" s="5"/>
      <c r="E6" s="6"/>
      <c r="F6" s="7"/>
      <c r="G6" s="8"/>
    </row>
    <row r="7" customFormat="false" ht="12.75" hidden="false" customHeight="true" outlineLevel="0" collapsed="false">
      <c r="A7" s="9" t="s">
        <v>6</v>
      </c>
      <c r="B7" s="9"/>
      <c r="C7" s="9"/>
      <c r="D7" s="3" t="s">
        <v>7</v>
      </c>
      <c r="E7" s="10" t="s">
        <v>8</v>
      </c>
      <c r="F7" s="11" t="s">
        <v>9</v>
      </c>
    </row>
    <row r="8" customFormat="false" ht="15" hidden="false" customHeight="false" outlineLevel="0" collapsed="false">
      <c r="A8" s="9"/>
      <c r="B8" s="9"/>
      <c r="C8" s="9"/>
      <c r="D8" s="3"/>
      <c r="E8" s="10"/>
      <c r="F8" s="11"/>
    </row>
    <row r="9" customFormat="false" ht="12.75" hidden="false" customHeight="true" outlineLevel="0" collapsed="false">
      <c r="A9" s="3" t="s">
        <v>10</v>
      </c>
      <c r="B9" s="3"/>
      <c r="C9" s="3"/>
      <c r="D9" s="12"/>
      <c r="E9" s="10" t="s">
        <v>11</v>
      </c>
      <c r="F9" s="11" t="n">
        <f aca="false">(D9*0.025)</f>
        <v>0</v>
      </c>
    </row>
    <row r="10" customFormat="false" ht="15" hidden="false" customHeight="false" outlineLevel="0" collapsed="false">
      <c r="A10" s="3"/>
      <c r="B10" s="3"/>
      <c r="C10" s="3"/>
      <c r="D10" s="12"/>
      <c r="E10" s="10"/>
      <c r="F10" s="11"/>
    </row>
    <row r="11" customFormat="false" ht="12.75" hidden="false" customHeight="true" outlineLevel="0" collapsed="false">
      <c r="A11" s="3" t="s">
        <v>12</v>
      </c>
      <c r="B11" s="3"/>
      <c r="C11" s="3"/>
      <c r="D11" s="12"/>
      <c r="E11" s="10" t="s">
        <v>11</v>
      </c>
      <c r="F11" s="11" t="n">
        <f aca="false">(D11*0.025)</f>
        <v>0</v>
      </c>
    </row>
    <row r="12" customFormat="false" ht="15" hidden="false" customHeight="false" outlineLevel="0" collapsed="false">
      <c r="A12" s="3"/>
      <c r="B12" s="3"/>
      <c r="C12" s="3"/>
      <c r="D12" s="12"/>
      <c r="E12" s="10"/>
      <c r="F12" s="11"/>
    </row>
    <row r="13" customFormat="false" ht="12.75" hidden="false" customHeight="true" outlineLevel="0" collapsed="false">
      <c r="A13" s="3" t="s">
        <v>13</v>
      </c>
      <c r="B13" s="3"/>
      <c r="C13" s="3"/>
      <c r="D13" s="12"/>
      <c r="E13" s="10" t="s">
        <v>11</v>
      </c>
      <c r="F13" s="11" t="n">
        <f aca="false">(D13*0.025)</f>
        <v>0</v>
      </c>
    </row>
    <row r="14" customFormat="false" ht="15" hidden="false" customHeight="false" outlineLevel="0" collapsed="false">
      <c r="A14" s="3"/>
      <c r="B14" s="3"/>
      <c r="C14" s="3"/>
      <c r="D14" s="12"/>
      <c r="E14" s="10"/>
      <c r="F14" s="11"/>
    </row>
    <row r="15" customFormat="false" ht="12.75" hidden="false" customHeight="true" outlineLevel="0" collapsed="false">
      <c r="A15" s="3" t="s">
        <v>14</v>
      </c>
      <c r="B15" s="3"/>
      <c r="C15" s="3"/>
      <c r="D15" s="12"/>
      <c r="E15" s="10" t="s">
        <v>11</v>
      </c>
      <c r="F15" s="11" t="n">
        <f aca="false">(D15*0.025)</f>
        <v>0</v>
      </c>
    </row>
    <row r="16" customFormat="false" ht="15" hidden="false" customHeight="false" outlineLevel="0" collapsed="false">
      <c r="A16" s="3"/>
      <c r="B16" s="3"/>
      <c r="C16" s="3"/>
      <c r="D16" s="12"/>
      <c r="E16" s="10"/>
      <c r="F16" s="11"/>
    </row>
    <row r="17" customFormat="false" ht="15" hidden="false" customHeight="false" outlineLevel="0" collapsed="false">
      <c r="A17" s="12"/>
      <c r="B17" s="12"/>
      <c r="C17" s="12"/>
      <c r="D17" s="12"/>
      <c r="E17" s="13" t="n">
        <v>1</v>
      </c>
      <c r="F17" s="14" t="n">
        <f aca="false">(F9+F11+F13+F15)</f>
        <v>0</v>
      </c>
    </row>
    <row r="18" customFormat="false" ht="15" hidden="false" customHeight="false" outlineLevel="0" collapsed="false">
      <c r="A18" s="12"/>
      <c r="B18" s="12"/>
      <c r="C18" s="12"/>
      <c r="D18" s="12"/>
      <c r="E18" s="13"/>
      <c r="F18" s="14"/>
    </row>
    <row r="19" customFormat="false" ht="30" hidden="false" customHeight="true" outlineLevel="0" collapsed="false"/>
    <row r="20" customFormat="false" ht="15" hidden="false" customHeight="false" outlineLevel="0" collapsed="false">
      <c r="A20" s="2" t="s">
        <v>15</v>
      </c>
      <c r="J20" s="2"/>
    </row>
    <row r="21" customFormat="false" ht="12.75" hidden="false" customHeight="true" outlineLevel="0" collapsed="false"/>
    <row r="22" customFormat="false" ht="12.75" hidden="false" customHeight="true" outlineLevel="0" collapsed="false">
      <c r="A22" s="9" t="s">
        <v>16</v>
      </c>
      <c r="B22" s="3" t="s">
        <v>7</v>
      </c>
      <c r="C22" s="3" t="s">
        <v>8</v>
      </c>
      <c r="J22" s="15"/>
      <c r="K22" s="16"/>
      <c r="L22" s="16"/>
    </row>
    <row r="23" customFormat="false" ht="12.75" hidden="false" customHeight="true" outlineLevel="0" collapsed="false">
      <c r="A23" s="9"/>
      <c r="B23" s="3"/>
      <c r="C23" s="3"/>
      <c r="J23" s="15"/>
      <c r="K23" s="16"/>
      <c r="L23" s="16"/>
    </row>
    <row r="24" customFormat="false" ht="12.75" hidden="false" customHeight="true" outlineLevel="0" collapsed="false">
      <c r="A24" s="17" t="s">
        <v>17</v>
      </c>
      <c r="B24" s="12"/>
      <c r="C24" s="10" t="n">
        <v>0.25</v>
      </c>
      <c r="D24" s="18" t="n">
        <f aca="false">(B24*0.025)</f>
        <v>0</v>
      </c>
      <c r="J24" s="15"/>
      <c r="K24" s="19"/>
      <c r="L24" s="16"/>
      <c r="M24" s="20"/>
    </row>
    <row r="25" customFormat="false" ht="12.75" hidden="false" customHeight="true" outlineLevel="0" collapsed="false">
      <c r="A25" s="17"/>
      <c r="B25" s="12"/>
      <c r="C25" s="10"/>
      <c r="D25" s="18"/>
      <c r="J25" s="15"/>
      <c r="K25" s="19"/>
      <c r="L25" s="16"/>
      <c r="M25" s="20"/>
    </row>
    <row r="26" customFormat="false" ht="15" hidden="false" customHeight="false" outlineLevel="0" collapsed="false">
      <c r="A26" s="19"/>
      <c r="B26" s="15"/>
      <c r="C26" s="15"/>
      <c r="D26" s="15"/>
      <c r="E26" s="15"/>
      <c r="F26" s="15"/>
      <c r="G26" s="19"/>
      <c r="H26" s="21" t="n">
        <v>0.5</v>
      </c>
      <c r="I26" s="22"/>
      <c r="J26" s="19"/>
      <c r="K26" s="15"/>
      <c r="L26" s="15"/>
      <c r="M26" s="15"/>
      <c r="N26" s="15"/>
      <c r="O26" s="15"/>
      <c r="P26" s="19"/>
    </row>
    <row r="27" customFormat="false" ht="15" hidden="false" customHeight="false" outlineLevel="0" collapsed="false">
      <c r="A27" s="19"/>
      <c r="B27" s="15"/>
      <c r="C27" s="15"/>
      <c r="D27" s="15"/>
      <c r="E27" s="15"/>
      <c r="F27" s="15"/>
      <c r="G27" s="19"/>
      <c r="H27" s="21"/>
      <c r="I27" s="22"/>
      <c r="J27" s="19"/>
      <c r="K27" s="15"/>
      <c r="L27" s="15"/>
      <c r="M27" s="15"/>
      <c r="N27" s="15"/>
      <c r="O27" s="15"/>
      <c r="P27" s="19"/>
    </row>
    <row r="28" customFormat="false" ht="12.75" hidden="false" customHeight="true" outlineLevel="0" collapsed="false">
      <c r="A28" s="9" t="s">
        <v>18</v>
      </c>
      <c r="B28" s="12"/>
      <c r="C28" s="12"/>
      <c r="J28" s="15"/>
      <c r="K28" s="19"/>
      <c r="L28" s="19"/>
    </row>
    <row r="29" customFormat="false" ht="12.75" hidden="false" customHeight="true" outlineLevel="0" collapsed="false">
      <c r="A29" s="9"/>
      <c r="B29" s="12"/>
      <c r="C29" s="12"/>
      <c r="J29" s="15"/>
      <c r="K29" s="19"/>
      <c r="L29" s="19"/>
    </row>
    <row r="30" customFormat="false" ht="12.75" hidden="false" customHeight="true" outlineLevel="0" collapsed="false">
      <c r="A30" s="9" t="s">
        <v>19</v>
      </c>
      <c r="B30" s="12"/>
      <c r="C30" s="23"/>
      <c r="J30" s="15"/>
      <c r="K30" s="19"/>
      <c r="L30" s="19"/>
    </row>
    <row r="31" customFormat="false" ht="12.75" hidden="false" customHeight="true" outlineLevel="0" collapsed="false">
      <c r="A31" s="3" t="s">
        <v>20</v>
      </c>
      <c r="B31" s="12"/>
      <c r="C31" s="10" t="n">
        <v>0.125</v>
      </c>
      <c r="D31" s="11" t="n">
        <f aca="false">(B31*0.0125)</f>
        <v>0</v>
      </c>
      <c r="J31" s="16"/>
      <c r="K31" s="19"/>
      <c r="L31" s="16"/>
      <c r="M31" s="24"/>
    </row>
    <row r="32" customFormat="false" ht="12.75" hidden="false" customHeight="true" outlineLevel="0" collapsed="false">
      <c r="A32" s="3"/>
      <c r="B32" s="12"/>
      <c r="C32" s="10"/>
      <c r="D32" s="11"/>
      <c r="J32" s="16"/>
      <c r="K32" s="19"/>
      <c r="L32" s="16"/>
      <c r="M32" s="24"/>
    </row>
    <row r="33" customFormat="false" ht="12.75" hidden="false" customHeight="true" outlineLevel="0" collapsed="false">
      <c r="A33" s="3" t="s">
        <v>21</v>
      </c>
      <c r="B33" s="12"/>
      <c r="C33" s="10" t="n">
        <v>0.125</v>
      </c>
      <c r="D33" s="25" t="n">
        <f aca="false">(B33*0.0125)</f>
        <v>0</v>
      </c>
      <c r="J33" s="16"/>
      <c r="K33" s="19"/>
      <c r="L33" s="16"/>
      <c r="M33" s="24"/>
    </row>
    <row r="34" customFormat="false" ht="21" hidden="false" customHeight="true" outlineLevel="0" collapsed="false">
      <c r="A34" s="3" t="s">
        <v>22</v>
      </c>
      <c r="B34" s="12"/>
      <c r="C34" s="10" t="n">
        <v>0.125</v>
      </c>
      <c r="D34" s="25" t="n">
        <f aca="false">(B34*0.0125)</f>
        <v>0</v>
      </c>
      <c r="J34" s="16"/>
      <c r="K34" s="19"/>
      <c r="L34" s="16"/>
      <c r="M34" s="24"/>
    </row>
    <row r="35" customFormat="false" ht="21" hidden="false" customHeight="true" outlineLevel="0" collapsed="false">
      <c r="A35" s="3" t="s">
        <v>23</v>
      </c>
      <c r="B35" s="12"/>
      <c r="C35" s="10" t="n">
        <v>0.125</v>
      </c>
      <c r="D35" s="25" t="n">
        <f aca="false">(B35*0.0125)</f>
        <v>0</v>
      </c>
      <c r="J35" s="16"/>
      <c r="K35" s="19"/>
      <c r="L35" s="16"/>
      <c r="M35" s="24"/>
    </row>
    <row r="36" customFormat="false" ht="23.25" hidden="false" customHeight="true" outlineLevel="0" collapsed="false">
      <c r="A36" s="3" t="s">
        <v>24</v>
      </c>
      <c r="B36" s="12"/>
      <c r="C36" s="10" t="n">
        <v>0.125</v>
      </c>
      <c r="D36" s="25" t="n">
        <f aca="false">(B36*0.0125)</f>
        <v>0</v>
      </c>
      <c r="J36" s="16"/>
      <c r="K36" s="19"/>
      <c r="L36" s="16"/>
      <c r="M36" s="24"/>
    </row>
    <row r="37" customFormat="false" ht="23.25" hidden="false" customHeight="true" outlineLevel="0" collapsed="false">
      <c r="A37" s="26" t="s">
        <v>25</v>
      </c>
      <c r="B37" s="12"/>
      <c r="C37" s="10"/>
      <c r="D37" s="25"/>
      <c r="J37" s="16"/>
      <c r="K37" s="19"/>
      <c r="L37" s="16"/>
      <c r="M37" s="24"/>
    </row>
    <row r="38" customFormat="false" ht="12.75" hidden="false" customHeight="true" outlineLevel="0" collapsed="false">
      <c r="A38" s="3" t="s">
        <v>26</v>
      </c>
      <c r="B38" s="12"/>
      <c r="C38" s="10" t="s">
        <v>27</v>
      </c>
      <c r="D38" s="11" t="n">
        <f aca="false">(B38*0.0125)</f>
        <v>0</v>
      </c>
      <c r="J38" s="16"/>
      <c r="K38" s="19"/>
      <c r="L38" s="16"/>
      <c r="M38" s="24"/>
    </row>
    <row r="39" customFormat="false" ht="12.75" hidden="false" customHeight="true" outlineLevel="0" collapsed="false">
      <c r="A39" s="3"/>
      <c r="B39" s="12"/>
      <c r="C39" s="10"/>
      <c r="D39" s="11"/>
      <c r="J39" s="16"/>
      <c r="K39" s="19"/>
      <c r="L39" s="16"/>
      <c r="M39" s="24"/>
    </row>
    <row r="40" customFormat="false" ht="12.75" hidden="false" customHeight="true" outlineLevel="0" collapsed="false">
      <c r="A40" s="3" t="s">
        <v>28</v>
      </c>
      <c r="B40" s="12"/>
      <c r="C40" s="10" t="s">
        <v>27</v>
      </c>
      <c r="D40" s="11" t="n">
        <f aca="false">(B40*0.0125)</f>
        <v>0</v>
      </c>
      <c r="J40" s="16"/>
      <c r="K40" s="19"/>
      <c r="L40" s="16"/>
      <c r="M40" s="24"/>
    </row>
    <row r="41" customFormat="false" ht="12.75" hidden="false" customHeight="true" outlineLevel="0" collapsed="false">
      <c r="A41" s="3"/>
      <c r="B41" s="12"/>
      <c r="C41" s="10"/>
      <c r="D41" s="11"/>
      <c r="J41" s="16"/>
      <c r="K41" s="19"/>
      <c r="L41" s="16"/>
      <c r="M41" s="24"/>
    </row>
    <row r="42" customFormat="false" ht="12.75" hidden="false" customHeight="true" outlineLevel="0" collapsed="false">
      <c r="A42" s="3" t="s">
        <v>29</v>
      </c>
      <c r="B42" s="12"/>
      <c r="C42" s="10" t="s">
        <v>27</v>
      </c>
      <c r="D42" s="11" t="n">
        <f aca="false">(B42*0.0125)</f>
        <v>0</v>
      </c>
      <c r="J42" s="16"/>
      <c r="K42" s="19"/>
      <c r="L42" s="16"/>
      <c r="M42" s="24"/>
    </row>
    <row r="43" customFormat="false" ht="12.75" hidden="false" customHeight="true" outlineLevel="0" collapsed="false">
      <c r="A43" s="3"/>
      <c r="B43" s="12"/>
      <c r="C43" s="10"/>
      <c r="D43" s="11"/>
      <c r="J43" s="16"/>
      <c r="K43" s="19"/>
      <c r="L43" s="16"/>
      <c r="M43" s="24"/>
    </row>
    <row r="44" customFormat="false" ht="12.75" hidden="false" customHeight="true" outlineLevel="0" collapsed="false">
      <c r="A44" s="12"/>
      <c r="B44" s="9" t="s">
        <v>30</v>
      </c>
      <c r="C44" s="9"/>
      <c r="D44" s="9"/>
      <c r="E44" s="9"/>
      <c r="F44" s="9"/>
      <c r="G44" s="12"/>
      <c r="H44" s="27" t="n">
        <v>0.5</v>
      </c>
      <c r="I44" s="14" t="n">
        <f aca="false">(D31+D38+D40+D42+D33+D34+D36+D35)</f>
        <v>0</v>
      </c>
      <c r="J44" s="19"/>
      <c r="K44" s="15"/>
      <c r="L44" s="15"/>
      <c r="M44" s="15"/>
      <c r="N44" s="15"/>
      <c r="O44" s="15"/>
      <c r="P44" s="19"/>
    </row>
    <row r="45" customFormat="false" ht="12.75" hidden="false" customHeight="true" outlineLevel="0" collapsed="false">
      <c r="A45" s="12"/>
      <c r="B45" s="9"/>
      <c r="C45" s="9"/>
      <c r="D45" s="9"/>
      <c r="E45" s="9"/>
      <c r="F45" s="9"/>
      <c r="G45" s="12"/>
      <c r="H45" s="27"/>
      <c r="I45" s="14"/>
      <c r="J45" s="19"/>
      <c r="K45" s="15"/>
      <c r="L45" s="15"/>
      <c r="M45" s="15"/>
      <c r="N45" s="15"/>
      <c r="O45" s="15"/>
      <c r="P45" s="19"/>
    </row>
    <row r="46" customFormat="false" ht="12.75" hidden="false" customHeight="true" outlineLevel="0" collapsed="false">
      <c r="A46" s="9" t="s">
        <v>31</v>
      </c>
      <c r="B46" s="12"/>
      <c r="C46" s="12"/>
      <c r="J46" s="15"/>
      <c r="K46" s="19"/>
      <c r="L46" s="19"/>
    </row>
    <row r="47" customFormat="false" ht="12.75" hidden="false" customHeight="true" outlineLevel="0" collapsed="false">
      <c r="A47" s="9"/>
      <c r="B47" s="12"/>
      <c r="C47" s="12"/>
      <c r="J47" s="15"/>
      <c r="K47" s="19"/>
      <c r="L47" s="19"/>
    </row>
    <row r="48" customFormat="false" ht="12.75" hidden="false" customHeight="true" outlineLevel="0" collapsed="false">
      <c r="A48" s="3" t="s">
        <v>32</v>
      </c>
      <c r="B48" s="12"/>
      <c r="C48" s="10" t="n">
        <v>0.25</v>
      </c>
      <c r="D48" s="11" t="n">
        <f aca="false">(B48*0.025)</f>
        <v>0</v>
      </c>
      <c r="J48" s="16"/>
      <c r="K48" s="19"/>
      <c r="L48" s="16"/>
      <c r="M48" s="24"/>
    </row>
    <row r="49" customFormat="false" ht="12.75" hidden="false" customHeight="true" outlineLevel="0" collapsed="false">
      <c r="A49" s="3"/>
      <c r="B49" s="12"/>
      <c r="C49" s="10"/>
      <c r="D49" s="11"/>
      <c r="J49" s="16"/>
      <c r="K49" s="19"/>
      <c r="L49" s="16"/>
      <c r="M49" s="24"/>
    </row>
    <row r="50" customFormat="false" ht="12.8" hidden="false" customHeight="false" outlineLevel="0" collapsed="false">
      <c r="A50" s="3" t="s">
        <v>33</v>
      </c>
      <c r="B50" s="12"/>
      <c r="C50" s="10" t="n">
        <v>0.25</v>
      </c>
      <c r="D50" s="25" t="n">
        <f aca="false">(B50*0.025)</f>
        <v>0</v>
      </c>
      <c r="J50" s="16"/>
      <c r="K50" s="19"/>
      <c r="L50" s="16"/>
      <c r="M50" s="24"/>
    </row>
    <row r="51" customFormat="false" ht="14" hidden="false" customHeight="true" outlineLevel="0" collapsed="false">
      <c r="A51" s="3" t="s">
        <v>34</v>
      </c>
      <c r="B51" s="12"/>
      <c r="C51" s="10"/>
      <c r="D51" s="25"/>
      <c r="J51" s="16"/>
      <c r="K51" s="19"/>
      <c r="L51" s="16"/>
      <c r="M51" s="24"/>
    </row>
    <row r="52" customFormat="false" ht="25" hidden="false" customHeight="true" outlineLevel="0" collapsed="false">
      <c r="A52" s="3" t="s">
        <v>35</v>
      </c>
      <c r="B52" s="12"/>
      <c r="C52" s="10" t="n">
        <v>0.1</v>
      </c>
      <c r="D52" s="25" t="n">
        <f aca="false">(B52*0.01)</f>
        <v>0</v>
      </c>
      <c r="J52" s="16"/>
      <c r="K52" s="19"/>
      <c r="L52" s="16"/>
      <c r="M52" s="24"/>
    </row>
    <row r="53" customFormat="false" ht="25" hidden="false" customHeight="true" outlineLevel="0" collapsed="false">
      <c r="A53" s="3" t="s">
        <v>36</v>
      </c>
      <c r="B53" s="12"/>
      <c r="C53" s="10" t="n">
        <v>0.15</v>
      </c>
      <c r="D53" s="25" t="n">
        <f aca="false">(B53*0.015)</f>
        <v>0</v>
      </c>
      <c r="J53" s="16"/>
      <c r="K53" s="19"/>
      <c r="L53" s="16"/>
      <c r="M53" s="24"/>
    </row>
    <row r="54" customFormat="false" ht="12.75" hidden="false" customHeight="true" outlineLevel="0" collapsed="false">
      <c r="A54" s="12"/>
      <c r="B54" s="9" t="s">
        <v>30</v>
      </c>
      <c r="C54" s="9"/>
      <c r="D54" s="9"/>
      <c r="E54" s="9"/>
      <c r="F54" s="9"/>
      <c r="G54" s="12"/>
      <c r="H54" s="28" t="n">
        <v>0.5</v>
      </c>
      <c r="I54" s="14" t="n">
        <f aca="false">(D48+D50+D51+D52+D53)</f>
        <v>0</v>
      </c>
      <c r="J54" s="19"/>
      <c r="K54" s="15"/>
      <c r="L54" s="15"/>
      <c r="M54" s="15"/>
      <c r="N54" s="15"/>
      <c r="O54" s="15"/>
      <c r="P54" s="19"/>
    </row>
    <row r="55" customFormat="false" ht="15" hidden="false" customHeight="false" outlineLevel="0" collapsed="false">
      <c r="A55" s="12"/>
      <c r="B55" s="9"/>
      <c r="C55" s="9"/>
      <c r="D55" s="9"/>
      <c r="E55" s="9"/>
      <c r="F55" s="9"/>
      <c r="G55" s="12"/>
      <c r="H55" s="28"/>
      <c r="I55" s="14"/>
      <c r="J55" s="19"/>
      <c r="K55" s="15"/>
      <c r="L55" s="15"/>
      <c r="M55" s="15"/>
      <c r="N55" s="15"/>
      <c r="O55" s="15"/>
      <c r="P55" s="19"/>
    </row>
    <row r="56" customFormat="false" ht="12.75" hidden="false" customHeight="true" outlineLevel="0" collapsed="false">
      <c r="A56" s="9" t="s">
        <v>37</v>
      </c>
      <c r="B56" s="12"/>
      <c r="C56" s="29"/>
      <c r="J56" s="15"/>
      <c r="K56" s="19"/>
      <c r="L56" s="19"/>
    </row>
    <row r="57" customFormat="false" ht="15" hidden="false" customHeight="false" outlineLevel="0" collapsed="false">
      <c r="A57" s="9"/>
      <c r="B57" s="12"/>
      <c r="C57" s="29"/>
      <c r="J57" s="15"/>
      <c r="K57" s="19"/>
      <c r="L57" s="19"/>
    </row>
    <row r="58" customFormat="false" ht="30" hidden="false" customHeight="true" outlineLevel="0" collapsed="false">
      <c r="A58" s="3" t="s">
        <v>38</v>
      </c>
      <c r="B58" s="23"/>
      <c r="C58" s="3" t="n">
        <v>0.25</v>
      </c>
      <c r="D58" s="11" t="n">
        <f aca="false">(B58*0.025)</f>
        <v>0</v>
      </c>
      <c r="J58" s="16"/>
      <c r="K58" s="19"/>
      <c r="L58" s="16"/>
      <c r="M58" s="24"/>
    </row>
    <row r="59" customFormat="false" ht="15" hidden="false" customHeight="false" outlineLevel="0" collapsed="false">
      <c r="A59" s="3"/>
      <c r="B59" s="23"/>
      <c r="C59" s="3"/>
      <c r="D59" s="11"/>
      <c r="J59" s="16"/>
      <c r="K59" s="19"/>
      <c r="L59" s="16"/>
      <c r="M59" s="24"/>
    </row>
    <row r="60" customFormat="false" ht="24" hidden="false" customHeight="true" outlineLevel="0" collapsed="false">
      <c r="A60" s="3" t="s">
        <v>39</v>
      </c>
      <c r="B60" s="23"/>
      <c r="C60" s="3" t="n">
        <v>0.25</v>
      </c>
      <c r="D60" s="11" t="n">
        <f aca="false">(B60*0.025)</f>
        <v>0</v>
      </c>
      <c r="J60" s="16"/>
      <c r="K60" s="19"/>
      <c r="L60" s="16"/>
      <c r="M60" s="24"/>
    </row>
    <row r="61" customFormat="false" ht="1" hidden="true" customHeight="true" outlineLevel="0" collapsed="false">
      <c r="A61" s="3"/>
      <c r="B61" s="23"/>
      <c r="C61" s="3"/>
      <c r="D61" s="11"/>
      <c r="J61" s="16"/>
      <c r="K61" s="19"/>
      <c r="L61" s="16"/>
      <c r="M61" s="24"/>
    </row>
    <row r="62" customFormat="false" ht="27" hidden="false" customHeight="true" outlineLevel="0" collapsed="false">
      <c r="A62" s="12"/>
      <c r="B62" s="9" t="s">
        <v>30</v>
      </c>
      <c r="C62" s="9"/>
      <c r="D62" s="9"/>
      <c r="E62" s="9"/>
      <c r="F62" s="9"/>
      <c r="G62" s="23"/>
      <c r="H62" s="28" t="n">
        <v>0.5</v>
      </c>
      <c r="I62" s="14" t="n">
        <f aca="false">(D58+D60)</f>
        <v>0</v>
      </c>
      <c r="J62" s="19"/>
      <c r="K62" s="15"/>
      <c r="L62" s="15"/>
      <c r="M62" s="15"/>
      <c r="N62" s="15"/>
      <c r="O62" s="15"/>
      <c r="P62" s="19"/>
    </row>
    <row r="63" customFormat="false" ht="15" hidden="true" customHeight="true" outlineLevel="0" collapsed="false">
      <c r="A63" s="12"/>
      <c r="B63" s="9"/>
      <c r="C63" s="9"/>
      <c r="D63" s="9"/>
      <c r="E63" s="9"/>
      <c r="F63" s="9"/>
      <c r="G63" s="23"/>
      <c r="H63" s="28"/>
      <c r="I63" s="14"/>
      <c r="J63" s="19"/>
      <c r="K63" s="15"/>
      <c r="L63" s="15"/>
      <c r="M63" s="15"/>
      <c r="N63" s="15"/>
      <c r="O63" s="15"/>
      <c r="P63" s="19"/>
    </row>
    <row r="64" customFormat="false" ht="12.75" hidden="false" customHeight="true" outlineLevel="0" collapsed="false">
      <c r="A64" s="9" t="s">
        <v>40</v>
      </c>
      <c r="B64" s="3" t="s">
        <v>7</v>
      </c>
      <c r="C64" s="30" t="s">
        <v>41</v>
      </c>
      <c r="J64" s="15"/>
      <c r="K64" s="16"/>
      <c r="L64" s="15"/>
    </row>
    <row r="65" customFormat="false" ht="13" hidden="false" customHeight="true" outlineLevel="0" collapsed="false">
      <c r="A65" s="9"/>
      <c r="B65" s="3"/>
      <c r="C65" s="30"/>
      <c r="J65" s="15"/>
      <c r="K65" s="16"/>
      <c r="L65" s="15"/>
    </row>
    <row r="66" customFormat="false" ht="30" hidden="false" customHeight="true" outlineLevel="0" collapsed="false">
      <c r="A66" s="12" t="s">
        <v>42</v>
      </c>
      <c r="B66" s="3"/>
      <c r="C66" s="31" t="n">
        <v>0.25</v>
      </c>
      <c r="D66" s="25" t="n">
        <f aca="false">(B66*0.025)</f>
        <v>0</v>
      </c>
      <c r="J66" s="19"/>
      <c r="K66" s="19"/>
      <c r="L66" s="15"/>
      <c r="M66" s="24"/>
    </row>
    <row r="67" customFormat="false" ht="15" hidden="false" customHeight="false" outlineLevel="0" collapsed="false">
      <c r="A67" s="12" t="s">
        <v>43</v>
      </c>
      <c r="B67" s="12"/>
      <c r="C67" s="31" t="n">
        <v>0.15</v>
      </c>
      <c r="D67" s="25" t="n">
        <f aca="false">(B67*0.015)</f>
        <v>0</v>
      </c>
      <c r="J67" s="19"/>
      <c r="K67" s="19"/>
      <c r="L67" s="15"/>
      <c r="M67" s="24"/>
    </row>
    <row r="68" customFormat="false" ht="28.35" hidden="false" customHeight="false" outlineLevel="0" collapsed="false">
      <c r="A68" s="12" t="s">
        <v>44</v>
      </c>
      <c r="B68" s="12"/>
      <c r="C68" s="31" t="n">
        <v>0.1</v>
      </c>
      <c r="D68" s="25" t="n">
        <f aca="false">(B68*0.01)</f>
        <v>0</v>
      </c>
      <c r="J68" s="19"/>
      <c r="K68" s="19"/>
      <c r="L68" s="15"/>
      <c r="M68" s="24"/>
    </row>
    <row r="69" customFormat="false" ht="15" hidden="false" customHeight="false" outlineLevel="0" collapsed="false">
      <c r="A69" s="12"/>
      <c r="B69" s="12"/>
      <c r="C69" s="31"/>
      <c r="D69" s="25"/>
      <c r="J69" s="19"/>
      <c r="K69" s="19"/>
      <c r="L69" s="15"/>
      <c r="M69" s="24"/>
    </row>
    <row r="70" customFormat="false" ht="12.75" hidden="false" customHeight="true" outlineLevel="0" collapsed="false">
      <c r="A70" s="12"/>
      <c r="B70" s="9" t="s">
        <v>30</v>
      </c>
      <c r="C70" s="9"/>
      <c r="D70" s="9"/>
      <c r="E70" s="9"/>
      <c r="F70" s="9"/>
      <c r="G70" s="12"/>
      <c r="H70" s="27" t="n">
        <v>0.5</v>
      </c>
      <c r="I70" s="14" t="n">
        <f aca="false">(D66+D67+D68)</f>
        <v>0</v>
      </c>
      <c r="J70" s="19"/>
      <c r="K70" s="15"/>
      <c r="L70" s="15"/>
      <c r="M70" s="15"/>
      <c r="N70" s="15"/>
      <c r="O70" s="15"/>
      <c r="P70" s="19"/>
    </row>
    <row r="71" customFormat="false" ht="15" hidden="false" customHeight="false" outlineLevel="0" collapsed="false">
      <c r="A71" s="12"/>
      <c r="B71" s="9"/>
      <c r="C71" s="9"/>
      <c r="D71" s="9"/>
      <c r="E71" s="9"/>
      <c r="F71" s="9"/>
      <c r="G71" s="12"/>
      <c r="H71" s="27"/>
      <c r="I71" s="14"/>
      <c r="J71" s="19"/>
      <c r="K71" s="15"/>
      <c r="L71" s="15"/>
      <c r="M71" s="15"/>
      <c r="N71" s="15"/>
      <c r="O71" s="15"/>
      <c r="P71" s="19"/>
    </row>
    <row r="72" customFormat="false" ht="12.75" hidden="false" customHeight="true" outlineLevel="0" collapsed="false">
      <c r="A72" s="9" t="s">
        <v>45</v>
      </c>
      <c r="B72" s="3" t="s">
        <v>7</v>
      </c>
      <c r="C72" s="9" t="s">
        <v>41</v>
      </c>
      <c r="J72" s="15"/>
      <c r="K72" s="16"/>
      <c r="L72" s="15"/>
    </row>
    <row r="73" customFormat="false" ht="15" hidden="false" customHeight="false" outlineLevel="0" collapsed="false">
      <c r="A73" s="9"/>
      <c r="B73" s="3"/>
      <c r="C73" s="9"/>
      <c r="J73" s="15"/>
      <c r="K73" s="16"/>
      <c r="L73" s="15"/>
    </row>
    <row r="74" customFormat="false" ht="25" hidden="false" customHeight="true" outlineLevel="0" collapsed="false">
      <c r="A74" s="12" t="s">
        <v>46</v>
      </c>
      <c r="B74" s="12"/>
      <c r="C74" s="32" t="s">
        <v>11</v>
      </c>
      <c r="D74" s="33" t="n">
        <f aca="false">(B74*0.025)</f>
        <v>0</v>
      </c>
      <c r="J74" s="19"/>
      <c r="K74" s="19"/>
      <c r="L74" s="15"/>
      <c r="M74" s="24"/>
    </row>
    <row r="75" customFormat="false" ht="15" hidden="true" customHeight="true" outlineLevel="0" collapsed="false">
      <c r="A75" s="12"/>
      <c r="B75" s="12"/>
      <c r="C75" s="32"/>
      <c r="D75" s="33"/>
      <c r="J75" s="19"/>
      <c r="K75" s="19"/>
      <c r="L75" s="15"/>
      <c r="M75" s="24"/>
    </row>
    <row r="76" customFormat="false" ht="15" hidden="false" customHeight="true" outlineLevel="0" collapsed="false">
      <c r="A76" s="4" t="s">
        <v>47</v>
      </c>
      <c r="B76" s="4"/>
      <c r="C76" s="34" t="s">
        <v>48</v>
      </c>
      <c r="D76" s="35" t="n">
        <f aca="false">(B76*0.025)</f>
        <v>0</v>
      </c>
      <c r="J76" s="19"/>
      <c r="K76" s="19"/>
      <c r="L76" s="15"/>
      <c r="M76" s="24"/>
    </row>
    <row r="77" customFormat="false" ht="15" hidden="false" customHeight="true" outlineLevel="0" collapsed="false">
      <c r="A77" s="4"/>
      <c r="B77" s="4"/>
      <c r="C77" s="34"/>
      <c r="D77" s="35"/>
      <c r="J77" s="19"/>
      <c r="K77" s="19"/>
      <c r="L77" s="15"/>
      <c r="M77" s="24"/>
    </row>
    <row r="78" customFormat="false" ht="31" hidden="false" customHeight="true" outlineLevel="0" collapsed="false">
      <c r="A78" s="12"/>
      <c r="B78" s="36" t="s">
        <v>30</v>
      </c>
      <c r="C78" s="36"/>
      <c r="D78" s="36"/>
      <c r="E78" s="36"/>
      <c r="F78" s="36"/>
      <c r="G78" s="37"/>
      <c r="H78" s="38" t="n">
        <v>0.5</v>
      </c>
      <c r="I78" s="39" t="n">
        <f aca="false">(D74+D76)</f>
        <v>0</v>
      </c>
      <c r="J78" s="19"/>
      <c r="K78" s="15"/>
      <c r="L78" s="15"/>
      <c r="M78" s="15"/>
      <c r="N78" s="15"/>
      <c r="O78" s="15"/>
      <c r="P78" s="19"/>
    </row>
    <row r="79" customFormat="false" ht="15" hidden="true" customHeight="true" outlineLevel="0" collapsed="false">
      <c r="A79" s="12"/>
      <c r="B79" s="36"/>
      <c r="C79" s="36"/>
      <c r="D79" s="36"/>
      <c r="E79" s="36"/>
      <c r="F79" s="36"/>
      <c r="G79" s="37"/>
      <c r="H79" s="38"/>
      <c r="I79" s="39"/>
      <c r="J79" s="19"/>
      <c r="K79" s="15"/>
      <c r="L79" s="15"/>
      <c r="M79" s="15"/>
      <c r="N79" s="15"/>
      <c r="O79" s="15"/>
      <c r="P79" s="19"/>
    </row>
    <row r="80" customFormat="false" ht="12.75" hidden="false" customHeight="true" outlineLevel="0" collapsed="false">
      <c r="A80" s="19"/>
      <c r="B80" s="16"/>
      <c r="C80" s="16"/>
      <c r="D80" s="16"/>
      <c r="E80" s="16"/>
      <c r="F80" s="16"/>
      <c r="G80" s="19"/>
      <c r="H80" s="15"/>
      <c r="I80" s="24"/>
      <c r="J80" s="19"/>
      <c r="K80" s="16"/>
      <c r="L80" s="16"/>
      <c r="M80" s="16"/>
      <c r="N80" s="16"/>
      <c r="O80" s="16"/>
      <c r="P80" s="19"/>
    </row>
    <row r="81" customFormat="false" ht="15" hidden="false" customHeight="false" outlineLevel="0" collapsed="false">
      <c r="A81" s="19"/>
      <c r="B81" s="16"/>
      <c r="C81" s="16"/>
      <c r="D81" s="16"/>
      <c r="E81" s="16"/>
      <c r="F81" s="16"/>
      <c r="G81" s="19"/>
      <c r="H81" s="15"/>
      <c r="I81" s="24"/>
      <c r="J81" s="19"/>
      <c r="K81" s="16"/>
      <c r="L81" s="16"/>
      <c r="M81" s="16"/>
      <c r="N81" s="16"/>
      <c r="O81" s="16"/>
      <c r="P81" s="19"/>
    </row>
    <row r="82" customFormat="false" ht="30" hidden="false" customHeight="true" outlineLevel="0" collapsed="false">
      <c r="A82" s="9" t="s">
        <v>49</v>
      </c>
      <c r="B82" s="12"/>
      <c r="C82" s="12"/>
      <c r="D82" s="40"/>
      <c r="J82" s="15"/>
      <c r="K82" s="19"/>
      <c r="L82" s="19"/>
    </row>
    <row r="83" customFormat="false" ht="15" hidden="false" customHeight="false" outlineLevel="0" collapsed="false">
      <c r="A83" s="9"/>
      <c r="B83" s="12"/>
      <c r="C83" s="12"/>
      <c r="D83" s="40"/>
      <c r="J83" s="15"/>
      <c r="K83" s="19"/>
      <c r="L83" s="19"/>
    </row>
    <row r="84" customFormat="false" ht="37" hidden="false" customHeight="true" outlineLevel="0" collapsed="false">
      <c r="A84" s="3" t="s">
        <v>50</v>
      </c>
      <c r="B84" s="12"/>
      <c r="C84" s="10" t="s">
        <v>51</v>
      </c>
      <c r="D84" s="11" t="n">
        <f aca="false">(B84*0.025)</f>
        <v>0</v>
      </c>
      <c r="J84" s="16"/>
      <c r="K84" s="19"/>
      <c r="L84" s="16"/>
      <c r="M84" s="24"/>
    </row>
    <row r="85" customFormat="false" ht="15" hidden="false" customHeight="false" outlineLevel="0" collapsed="false">
      <c r="A85" s="3"/>
      <c r="B85" s="12"/>
      <c r="C85" s="10"/>
      <c r="D85" s="11"/>
      <c r="J85" s="16"/>
      <c r="K85" s="19"/>
      <c r="L85" s="16"/>
      <c r="M85" s="24"/>
    </row>
    <row r="86" customFormat="false" ht="24" hidden="false" customHeight="true" outlineLevel="0" collapsed="false">
      <c r="A86" s="3" t="s">
        <v>52</v>
      </c>
      <c r="B86" s="12"/>
      <c r="C86" s="10" t="s">
        <v>51</v>
      </c>
      <c r="D86" s="41" t="n">
        <f aca="false">(B86*0.025)</f>
        <v>0</v>
      </c>
      <c r="J86" s="16"/>
      <c r="K86" s="19"/>
      <c r="L86" s="16"/>
      <c r="M86" s="24"/>
    </row>
    <row r="87" customFormat="false" ht="15" hidden="false" customHeight="false" outlineLevel="0" collapsed="false">
      <c r="A87" s="3"/>
      <c r="B87" s="12"/>
      <c r="C87" s="10"/>
      <c r="D87" s="41"/>
      <c r="J87" s="16"/>
      <c r="K87" s="19"/>
      <c r="L87" s="16"/>
      <c r="M87" s="24"/>
    </row>
    <row r="88" customFormat="false" ht="24.75" hidden="false" customHeight="true" outlineLevel="0" collapsed="false">
      <c r="A88" s="3" t="s">
        <v>53</v>
      </c>
      <c r="B88" s="12"/>
      <c r="C88" s="10" t="s">
        <v>51</v>
      </c>
      <c r="D88" s="25" t="n">
        <f aca="false">(B88*0.025)</f>
        <v>0</v>
      </c>
      <c r="K88" s="19"/>
      <c r="L88" s="16"/>
      <c r="M88" s="24"/>
    </row>
    <row r="89" customFormat="false" ht="22.35" hidden="false" customHeight="false" outlineLevel="0" collapsed="false">
      <c r="A89" s="3" t="s">
        <v>54</v>
      </c>
      <c r="B89" s="12"/>
      <c r="C89" s="10" t="s">
        <v>51</v>
      </c>
      <c r="D89" s="25" t="n">
        <f aca="false">(B89*0.025)</f>
        <v>0</v>
      </c>
      <c r="J89" s="16"/>
      <c r="K89" s="19"/>
      <c r="L89" s="16"/>
      <c r="M89" s="24"/>
    </row>
    <row r="90" customFormat="false" ht="12.75" hidden="false" customHeight="true" outlineLevel="0" collapsed="false">
      <c r="A90" s="1" t="s">
        <v>55</v>
      </c>
      <c r="B90" s="12"/>
      <c r="C90" s="10" t="s">
        <v>27</v>
      </c>
      <c r="D90" s="25" t="n">
        <f aca="false">(B90*0.025)</f>
        <v>0</v>
      </c>
      <c r="J90" s="16"/>
      <c r="K90" s="19"/>
      <c r="L90" s="16"/>
      <c r="M90" s="24"/>
    </row>
    <row r="91" customFormat="false" ht="12.8" hidden="false" customHeight="false" outlineLevel="0" collapsed="false">
      <c r="A91" s="3" t="s">
        <v>56</v>
      </c>
      <c r="B91" s="12"/>
      <c r="C91" s="10" t="s">
        <v>27</v>
      </c>
      <c r="D91" s="25" t="n">
        <f aca="false">(B91*0.025)</f>
        <v>0</v>
      </c>
      <c r="J91" s="16"/>
      <c r="K91" s="19"/>
      <c r="L91" s="16"/>
      <c r="M91" s="24"/>
    </row>
    <row r="92" customFormat="false" ht="30" hidden="false" customHeight="true" outlineLevel="0" collapsed="false">
      <c r="A92" s="12"/>
      <c r="B92" s="9" t="s">
        <v>30</v>
      </c>
      <c r="C92" s="9"/>
      <c r="D92" s="9"/>
      <c r="E92" s="9"/>
      <c r="F92" s="9"/>
      <c r="G92" s="23"/>
      <c r="H92" s="28" t="n">
        <v>0.5</v>
      </c>
      <c r="I92" s="14" t="n">
        <f aca="false">(D84+D86+D90+D88+D89+D91)</f>
        <v>0</v>
      </c>
      <c r="J92" s="19"/>
      <c r="K92" s="15"/>
      <c r="L92" s="15"/>
      <c r="M92" s="15"/>
      <c r="N92" s="15"/>
      <c r="O92" s="15"/>
      <c r="P92" s="19"/>
    </row>
    <row r="93" customFormat="false" ht="15" hidden="false" customHeight="false" outlineLevel="0" collapsed="false">
      <c r="A93" s="12"/>
      <c r="B93" s="9"/>
      <c r="C93" s="9"/>
      <c r="D93" s="9"/>
      <c r="E93" s="9"/>
      <c r="F93" s="9"/>
      <c r="G93" s="23"/>
      <c r="H93" s="28"/>
      <c r="I93" s="14"/>
      <c r="J93" s="19"/>
      <c r="K93" s="15"/>
      <c r="L93" s="15"/>
      <c r="M93" s="15"/>
      <c r="N93" s="15"/>
      <c r="O93" s="15"/>
      <c r="P93" s="19"/>
    </row>
    <row r="94" customFormat="false" ht="31" hidden="false" customHeight="true" outlineLevel="0" collapsed="false">
      <c r="A94" s="9" t="s">
        <v>57</v>
      </c>
      <c r="B94" s="12"/>
      <c r="C94" s="42"/>
      <c r="J94" s="15"/>
      <c r="K94" s="19"/>
      <c r="L94" s="19"/>
    </row>
    <row r="95" customFormat="false" ht="15" hidden="true" customHeight="true" outlineLevel="0" collapsed="false">
      <c r="A95" s="9"/>
      <c r="B95" s="12"/>
      <c r="C95" s="12"/>
      <c r="J95" s="15"/>
      <c r="K95" s="19"/>
      <c r="L95" s="19"/>
    </row>
    <row r="96" customFormat="false" ht="28" hidden="false" customHeight="true" outlineLevel="0" collapsed="false">
      <c r="A96" s="3" t="s">
        <v>58</v>
      </c>
      <c r="B96" s="12"/>
      <c r="C96" s="10" t="n">
        <v>0.25</v>
      </c>
      <c r="D96" s="43" t="n">
        <f aca="false">(B96*0.025)</f>
        <v>0</v>
      </c>
      <c r="J96" s="16"/>
      <c r="K96" s="19"/>
      <c r="L96" s="16"/>
      <c r="M96" s="20"/>
    </row>
    <row r="97" customFormat="false" ht="15" hidden="true" customHeight="true" outlineLevel="0" collapsed="false">
      <c r="A97" s="3"/>
      <c r="B97" s="12"/>
      <c r="C97" s="10"/>
      <c r="D97" s="43"/>
      <c r="J97" s="16"/>
      <c r="K97" s="19"/>
      <c r="L97" s="16"/>
      <c r="M97" s="20"/>
    </row>
    <row r="98" customFormat="false" ht="12.75" hidden="false" customHeight="true" outlineLevel="0" collapsed="false">
      <c r="A98" s="3" t="s">
        <v>59</v>
      </c>
      <c r="B98" s="12"/>
      <c r="C98" s="10" t="n">
        <v>0.05</v>
      </c>
      <c r="D98" s="41" t="n">
        <f aca="false">(B98*0.05)</f>
        <v>0</v>
      </c>
      <c r="J98" s="16"/>
      <c r="K98" s="19"/>
      <c r="L98" s="16"/>
      <c r="M98" s="20"/>
    </row>
    <row r="99" customFormat="false" ht="15" hidden="false" customHeight="false" outlineLevel="0" collapsed="false">
      <c r="A99" s="3"/>
      <c r="B99" s="12"/>
      <c r="C99" s="10"/>
      <c r="D99" s="41"/>
      <c r="J99" s="16"/>
      <c r="K99" s="19"/>
      <c r="L99" s="16"/>
      <c r="M99" s="20"/>
    </row>
    <row r="100" customFormat="false" ht="30" hidden="false" customHeight="true" outlineLevel="0" collapsed="false">
      <c r="A100" s="44" t="s">
        <v>60</v>
      </c>
      <c r="B100" s="4"/>
      <c r="C100" s="45" t="n">
        <v>0.5</v>
      </c>
      <c r="D100" s="41" t="n">
        <f aca="false">(B100*0.05)</f>
        <v>0</v>
      </c>
      <c r="J100" s="16"/>
      <c r="K100" s="19"/>
      <c r="L100" s="16"/>
      <c r="M100" s="20"/>
    </row>
    <row r="101" customFormat="false" ht="30" hidden="false" customHeight="true" outlineLevel="0" collapsed="false">
      <c r="A101" s="44"/>
      <c r="B101" s="4"/>
      <c r="C101" s="45"/>
      <c r="D101" s="41"/>
      <c r="J101" s="16"/>
      <c r="K101" s="19"/>
      <c r="L101" s="16"/>
      <c r="M101" s="20"/>
    </row>
    <row r="102" customFormat="false" ht="15" hidden="false" customHeight="false" outlineLevel="0" collapsed="false">
      <c r="A102" s="3" t="s">
        <v>61</v>
      </c>
      <c r="B102" s="12"/>
      <c r="C102" s="10" t="n">
        <v>0.25</v>
      </c>
      <c r="D102" s="43" t="n">
        <f aca="false">(B102*0.025)</f>
        <v>0</v>
      </c>
      <c r="J102" s="16"/>
      <c r="K102" s="19"/>
      <c r="L102" s="16"/>
    </row>
    <row r="103" customFormat="false" ht="12.75" hidden="false" customHeight="true" outlineLevel="0" collapsed="false">
      <c r="A103" s="12"/>
      <c r="B103" s="46" t="s">
        <v>30</v>
      </c>
      <c r="C103" s="46"/>
      <c r="D103" s="46"/>
      <c r="E103" s="46"/>
      <c r="F103" s="46"/>
      <c r="G103" s="23"/>
      <c r="H103" s="28" t="n">
        <v>0.5</v>
      </c>
      <c r="I103" s="14" t="n">
        <f aca="false">(D96+D98+D100+D102)</f>
        <v>0</v>
      </c>
      <c r="J103" s="19"/>
      <c r="K103" s="15"/>
      <c r="L103" s="15"/>
      <c r="M103" s="15"/>
      <c r="N103" s="15"/>
      <c r="O103" s="15"/>
      <c r="P103" s="19"/>
    </row>
    <row r="104" customFormat="false" ht="15" hidden="false" customHeight="false" outlineLevel="0" collapsed="false">
      <c r="A104" s="12"/>
      <c r="B104" s="46"/>
      <c r="C104" s="46"/>
      <c r="D104" s="46"/>
      <c r="E104" s="46"/>
      <c r="F104" s="46"/>
      <c r="G104" s="23"/>
      <c r="H104" s="28"/>
      <c r="I104" s="14"/>
      <c r="J104" s="19"/>
      <c r="K104" s="15"/>
      <c r="L104" s="15"/>
      <c r="M104" s="15"/>
      <c r="N104" s="15"/>
      <c r="O104" s="15"/>
      <c r="P104" s="19"/>
    </row>
    <row r="105" customFormat="false" ht="12.75" hidden="false" customHeight="true" outlineLevel="0" collapsed="false">
      <c r="A105" s="9" t="s">
        <v>62</v>
      </c>
      <c r="B105" s="3" t="s">
        <v>30</v>
      </c>
      <c r="C105" s="30" t="s">
        <v>41</v>
      </c>
      <c r="J105" s="15"/>
      <c r="K105" s="16"/>
      <c r="L105" s="15"/>
    </row>
    <row r="106" customFormat="false" ht="15" hidden="false" customHeight="false" outlineLevel="0" collapsed="false">
      <c r="A106" s="9"/>
      <c r="B106" s="3"/>
      <c r="C106" s="30"/>
      <c r="J106" s="15"/>
      <c r="K106" s="16"/>
      <c r="L106" s="15"/>
    </row>
    <row r="107" customFormat="false" ht="43" hidden="false" customHeight="true" outlineLevel="0" collapsed="false">
      <c r="A107" s="3" t="s">
        <v>63</v>
      </c>
      <c r="B107" s="12"/>
      <c r="C107" s="10" t="s">
        <v>11</v>
      </c>
      <c r="D107" s="11" t="n">
        <f aca="false">(B107*0.025)</f>
        <v>0</v>
      </c>
      <c r="J107" s="16"/>
      <c r="K107" s="19"/>
      <c r="L107" s="16"/>
      <c r="M107" s="24"/>
    </row>
    <row r="108" customFormat="false" ht="15" hidden="true" customHeight="true" outlineLevel="0" collapsed="false">
      <c r="A108" s="3"/>
      <c r="B108" s="12"/>
      <c r="C108" s="10"/>
      <c r="D108" s="11"/>
      <c r="J108" s="16"/>
      <c r="K108" s="19"/>
      <c r="L108" s="16"/>
      <c r="M108" s="24"/>
    </row>
    <row r="109" customFormat="false" ht="12.75" hidden="false" customHeight="true" outlineLevel="0" collapsed="false">
      <c r="A109" s="3" t="s">
        <v>64</v>
      </c>
      <c r="B109" s="12"/>
      <c r="C109" s="10" t="s">
        <v>11</v>
      </c>
      <c r="D109" s="11" t="n">
        <f aca="false">(B109*0.025)</f>
        <v>0</v>
      </c>
      <c r="J109" s="16"/>
      <c r="K109" s="19"/>
      <c r="L109" s="16"/>
      <c r="M109" s="24"/>
    </row>
    <row r="110" customFormat="false" ht="15" hidden="false" customHeight="false" outlineLevel="0" collapsed="false">
      <c r="A110" s="3"/>
      <c r="B110" s="12"/>
      <c r="C110" s="10"/>
      <c r="D110" s="11"/>
      <c r="J110" s="16"/>
      <c r="K110" s="19"/>
      <c r="L110" s="16"/>
      <c r="M110" s="24"/>
    </row>
    <row r="111" customFormat="false" ht="12.75" hidden="false" customHeight="true" outlineLevel="0" collapsed="false">
      <c r="A111" s="12"/>
      <c r="B111" s="9" t="s">
        <v>30</v>
      </c>
      <c r="C111" s="9"/>
      <c r="D111" s="9"/>
      <c r="E111" s="9"/>
      <c r="F111" s="9"/>
      <c r="G111" s="9"/>
      <c r="H111" s="27" t="n">
        <v>0.5</v>
      </c>
      <c r="I111" s="14" t="n">
        <f aca="false">(D107+D109)</f>
        <v>0</v>
      </c>
      <c r="J111" s="19"/>
      <c r="K111" s="15"/>
      <c r="L111" s="15"/>
      <c r="M111" s="15"/>
      <c r="N111" s="15"/>
      <c r="O111" s="15"/>
      <c r="P111" s="15"/>
    </row>
    <row r="112" customFormat="false" ht="15" hidden="false" customHeight="false" outlineLevel="0" collapsed="false">
      <c r="A112" s="12"/>
      <c r="B112" s="9"/>
      <c r="C112" s="9"/>
      <c r="D112" s="9"/>
      <c r="E112" s="9"/>
      <c r="F112" s="9"/>
      <c r="G112" s="9"/>
      <c r="H112" s="27"/>
      <c r="I112" s="14"/>
      <c r="J112" s="19"/>
      <c r="K112" s="15"/>
      <c r="L112" s="15"/>
      <c r="M112" s="15"/>
      <c r="N112" s="15"/>
      <c r="O112" s="15"/>
      <c r="P112" s="15"/>
    </row>
    <row r="113" customFormat="false" ht="12.75" hidden="false" customHeight="true" outlineLevel="0" collapsed="false">
      <c r="A113" s="9" t="s">
        <v>65</v>
      </c>
      <c r="B113" s="12"/>
      <c r="C113" s="12"/>
      <c r="J113" s="15"/>
      <c r="K113" s="19"/>
      <c r="L113" s="19"/>
    </row>
    <row r="114" customFormat="false" ht="15" hidden="false" customHeight="false" outlineLevel="0" collapsed="false">
      <c r="A114" s="9"/>
      <c r="B114" s="12"/>
      <c r="C114" s="12"/>
      <c r="J114" s="15"/>
      <c r="K114" s="19"/>
      <c r="L114" s="19"/>
    </row>
    <row r="115" customFormat="false" ht="15" hidden="false" customHeight="true" outlineLevel="0" collapsed="false">
      <c r="A115" s="3" t="s">
        <v>66</v>
      </c>
      <c r="B115" s="12"/>
      <c r="C115" s="10" t="n">
        <v>0.25</v>
      </c>
      <c r="D115" s="41" t="n">
        <f aca="false">(B115*0.025)</f>
        <v>0</v>
      </c>
      <c r="J115" s="16"/>
      <c r="K115" s="19"/>
      <c r="L115" s="16"/>
      <c r="M115" s="20"/>
    </row>
    <row r="116" customFormat="false" ht="15" hidden="false" customHeight="false" outlineLevel="0" collapsed="false">
      <c r="A116" s="3"/>
      <c r="B116" s="12"/>
      <c r="C116" s="10"/>
      <c r="D116" s="41"/>
      <c r="J116" s="16"/>
      <c r="K116" s="19"/>
      <c r="L116" s="16"/>
      <c r="M116" s="20"/>
    </row>
    <row r="117" customFormat="false" ht="12.8" hidden="false" customHeight="false" outlineLevel="0" collapsed="false">
      <c r="A117" s="26" t="s">
        <v>67</v>
      </c>
      <c r="B117" s="12"/>
      <c r="C117" s="10"/>
      <c r="D117" s="43"/>
      <c r="J117" s="16"/>
      <c r="K117" s="19"/>
      <c r="L117" s="16"/>
      <c r="M117" s="20"/>
    </row>
    <row r="118" customFormat="false" ht="27" hidden="false" customHeight="true" outlineLevel="0" collapsed="false">
      <c r="A118" s="3" t="s">
        <v>68</v>
      </c>
      <c r="B118" s="12"/>
      <c r="C118" s="10" t="n">
        <v>0.25</v>
      </c>
      <c r="D118" s="43" t="n">
        <f aca="false">(B118*0.025)</f>
        <v>0</v>
      </c>
      <c r="J118" s="16"/>
      <c r="K118" s="19"/>
      <c r="L118" s="16"/>
      <c r="M118" s="20"/>
    </row>
    <row r="119" customFormat="false" ht="27" hidden="false" customHeight="true" outlineLevel="0" collapsed="false">
      <c r="A119" s="3" t="s">
        <v>69</v>
      </c>
      <c r="B119" s="12"/>
      <c r="C119" s="10" t="n">
        <v>0.25</v>
      </c>
      <c r="D119" s="43" t="n">
        <f aca="false">(B119*0.025)</f>
        <v>0</v>
      </c>
      <c r="J119" s="16"/>
      <c r="K119" s="19"/>
      <c r="L119" s="16"/>
      <c r="M119" s="20"/>
    </row>
    <row r="120" customFormat="false" ht="15" hidden="false" customHeight="false" outlineLevel="0" collapsed="false">
      <c r="A120" s="1" t="s">
        <v>70</v>
      </c>
      <c r="B120" s="12"/>
      <c r="C120" s="10" t="n">
        <v>0.25</v>
      </c>
      <c r="D120" s="43" t="n">
        <f aca="false">(B120*0.025)</f>
        <v>0</v>
      </c>
      <c r="J120" s="16"/>
      <c r="K120" s="19"/>
      <c r="L120" s="16"/>
      <c r="M120" s="20"/>
    </row>
    <row r="121" customFormat="false" ht="34" hidden="false" customHeight="true" outlineLevel="0" collapsed="false">
      <c r="A121" s="12"/>
      <c r="B121" s="9" t="s">
        <v>30</v>
      </c>
      <c r="C121" s="9"/>
      <c r="D121" s="9"/>
      <c r="E121" s="9"/>
      <c r="F121" s="9"/>
      <c r="G121" s="12"/>
      <c r="H121" s="27" t="n">
        <v>0.5</v>
      </c>
      <c r="I121" s="14" t="n">
        <f aca="false">(D115+D118+D119+D120)</f>
        <v>0</v>
      </c>
      <c r="J121" s="19"/>
      <c r="K121" s="15"/>
      <c r="L121" s="15"/>
      <c r="M121" s="15"/>
      <c r="N121" s="15"/>
      <c r="O121" s="15"/>
      <c r="P121" s="19"/>
    </row>
    <row r="122" customFormat="false" ht="6" hidden="false" customHeight="true" outlineLevel="0" collapsed="false">
      <c r="A122" s="12"/>
      <c r="B122" s="9"/>
      <c r="C122" s="9"/>
      <c r="D122" s="9"/>
      <c r="E122" s="9"/>
      <c r="F122" s="9"/>
      <c r="G122" s="12"/>
      <c r="H122" s="27"/>
      <c r="I122" s="14"/>
      <c r="J122" s="19"/>
      <c r="K122" s="15"/>
      <c r="L122" s="15"/>
      <c r="M122" s="15"/>
      <c r="N122" s="15"/>
      <c r="O122" s="15"/>
      <c r="P122" s="19"/>
    </row>
    <row r="123" customFormat="false" ht="34" hidden="false" customHeight="true" outlineLevel="0" collapsed="false">
      <c r="A123" s="3" t="s">
        <v>71</v>
      </c>
      <c r="B123" s="47" t="s">
        <v>30</v>
      </c>
      <c r="C123" s="32" t="s">
        <v>41</v>
      </c>
      <c r="J123" s="16"/>
      <c r="K123" s="16"/>
      <c r="L123" s="15"/>
    </row>
    <row r="124" customFormat="false" ht="15" hidden="true" customHeight="true" outlineLevel="0" collapsed="false">
      <c r="A124" s="3"/>
      <c r="B124" s="47"/>
      <c r="C124" s="32"/>
      <c r="J124" s="16"/>
      <c r="K124" s="16"/>
      <c r="L124" s="15"/>
    </row>
    <row r="125" customFormat="false" ht="12.75" hidden="false" customHeight="true" outlineLevel="0" collapsed="false">
      <c r="A125" s="3" t="s">
        <v>72</v>
      </c>
      <c r="B125" s="12"/>
      <c r="C125" s="28" t="s">
        <v>73</v>
      </c>
      <c r="D125" s="14" t="n">
        <f aca="false">(B125*0.05)</f>
        <v>0</v>
      </c>
      <c r="J125" s="16"/>
      <c r="K125" s="19"/>
      <c r="L125" s="15"/>
      <c r="M125" s="24"/>
    </row>
    <row r="126" customFormat="false" ht="15" hidden="false" customHeight="false" outlineLevel="0" collapsed="false">
      <c r="A126" s="3"/>
      <c r="B126" s="12"/>
      <c r="C126" s="28"/>
      <c r="D126" s="14"/>
      <c r="J126" s="16"/>
      <c r="K126" s="19"/>
      <c r="L126" s="15"/>
      <c r="M126" s="24"/>
    </row>
    <row r="127" customFormat="false" ht="34" hidden="false" customHeight="true" outlineLevel="0" collapsed="false">
      <c r="A127" s="26" t="s">
        <v>74</v>
      </c>
      <c r="B127" s="48" t="s">
        <v>30</v>
      </c>
      <c r="C127" s="30" t="s">
        <v>41</v>
      </c>
      <c r="J127" s="16"/>
      <c r="K127" s="16"/>
      <c r="L127" s="15"/>
    </row>
    <row r="128" customFormat="false" ht="15" hidden="true" customHeight="true" outlineLevel="0" collapsed="false">
      <c r="A128" s="26"/>
      <c r="B128" s="48"/>
      <c r="C128" s="30"/>
      <c r="J128" s="16"/>
      <c r="K128" s="16"/>
      <c r="L128" s="15"/>
    </row>
    <row r="129" customFormat="false" ht="32" hidden="false" customHeight="true" outlineLevel="0" collapsed="false">
      <c r="A129" s="12"/>
      <c r="B129" s="12"/>
      <c r="C129" s="27" t="s">
        <v>73</v>
      </c>
      <c r="D129" s="14" t="n">
        <f aca="false">(B129*0.05)</f>
        <v>0</v>
      </c>
      <c r="J129" s="19"/>
      <c r="K129" s="19"/>
      <c r="L129" s="15"/>
      <c r="M129" s="24"/>
    </row>
    <row r="130" customFormat="false" ht="15" hidden="true" customHeight="true" outlineLevel="0" collapsed="false">
      <c r="A130" s="12"/>
      <c r="B130" s="12"/>
      <c r="C130" s="27"/>
      <c r="D130" s="14"/>
      <c r="J130" s="19"/>
      <c r="K130" s="19"/>
      <c r="L130" s="15"/>
      <c r="M130" s="24"/>
    </row>
    <row r="131" customFormat="false" ht="30" hidden="false" customHeight="true" outlineLevel="0" collapsed="false">
      <c r="A131" s="12"/>
      <c r="B131" s="49" t="s">
        <v>75</v>
      </c>
      <c r="C131" s="49"/>
      <c r="D131" s="49"/>
      <c r="E131" s="49"/>
      <c r="F131" s="49"/>
      <c r="G131" s="50"/>
      <c r="H131" s="51" t="n">
        <v>3</v>
      </c>
      <c r="I131" s="52" t="n">
        <f aca="false">(D129+D125+I121+I111+I103+I92+I78+I70+I62+I54+I44+D24+F17)</f>
        <v>0</v>
      </c>
      <c r="J131" s="19"/>
      <c r="K131" s="15"/>
      <c r="L131" s="15"/>
      <c r="M131" s="15"/>
      <c r="N131" s="15"/>
      <c r="O131" s="15"/>
      <c r="P131" s="19"/>
    </row>
    <row r="132" customFormat="false" ht="15" hidden="true" customHeight="true" outlineLevel="0" collapsed="false">
      <c r="A132" s="12"/>
      <c r="B132" s="49"/>
      <c r="C132" s="49"/>
      <c r="D132" s="49"/>
      <c r="E132" s="49"/>
      <c r="F132" s="49"/>
      <c r="G132" s="50"/>
      <c r="H132" s="51"/>
      <c r="I132" s="52"/>
      <c r="J132" s="19"/>
      <c r="K132" s="15"/>
      <c r="L132" s="15"/>
      <c r="M132" s="15"/>
      <c r="N132" s="15"/>
      <c r="O132" s="15"/>
      <c r="P132" s="19"/>
    </row>
    <row r="133" customFormat="false" ht="47" hidden="false" customHeight="true" outlineLevel="0" collapsed="false"/>
    <row r="134" customFormat="false" ht="15" hidden="true" customHeight="true" outlineLevel="0" collapsed="false"/>
    <row r="135" customFormat="false" ht="12.75" hidden="false" customHeight="true" outlineLevel="0" collapsed="false"/>
    <row r="137" customFormat="false" ht="32" hidden="false" customHeight="true" outlineLevel="0" collapsed="false"/>
    <row r="138" customFormat="false" ht="15" hidden="true" customHeight="true" outlineLevel="0" collapsed="false"/>
    <row r="139" customFormat="false" ht="12.75" hidden="false" customHeight="true" outlineLevel="0" collapsed="false"/>
    <row r="141" customFormat="false" ht="12.75" hidden="false" customHeight="true" outlineLevel="0" collapsed="false"/>
    <row r="143" customFormat="false" ht="12.75" hidden="false" customHeight="true" outlineLevel="0" collapsed="false"/>
    <row r="145" customFormat="false" ht="28" hidden="false" customHeight="true" outlineLevel="0" collapsed="false"/>
    <row r="146" customFormat="false" ht="15" hidden="true" customHeight="true" outlineLevel="0" collapsed="false"/>
    <row r="147" customFormat="false" ht="49" hidden="false" customHeight="true" outlineLevel="0" collapsed="false"/>
    <row r="148" customFormat="false" ht="15" hidden="true" customHeight="true" outlineLevel="0" collapsed="false"/>
    <row r="149" customFormat="false" ht="38" hidden="false" customHeight="true" outlineLevel="0" collapsed="false"/>
    <row r="150" customFormat="false" ht="15" hidden="true" customHeight="true" outlineLevel="0" collapsed="false"/>
    <row r="151" customFormat="false" ht="12.75" hidden="false" customHeight="true" outlineLevel="0" collapsed="false"/>
    <row r="153" customFormat="false" ht="43" hidden="false" customHeight="true" outlineLevel="0" collapsed="false"/>
    <row r="155" customFormat="false" ht="38" hidden="false" customHeight="true" outlineLevel="0" collapsed="false"/>
    <row r="157" customFormat="false" ht="35" hidden="false" customHeight="true" outlineLevel="0" collapsed="false"/>
    <row r="158" customFormat="false" ht="15" hidden="true" customHeight="true" outlineLevel="0" collapsed="false"/>
    <row r="159" customFormat="false" ht="12.75" hidden="false" customHeight="true" outlineLevel="0" collapsed="false"/>
    <row r="161" customFormat="false" ht="12.75" hidden="false" customHeight="true" outlineLevel="0" collapsed="false"/>
    <row r="166" customFormat="false" ht="15" hidden="false" customHeight="false" outlineLevel="0" collapsed="false">
      <c r="A166" s="53"/>
    </row>
  </sheetData>
  <mergeCells count="367">
    <mergeCell ref="A3:C4"/>
    <mergeCell ref="D3:F4"/>
    <mergeCell ref="A5:A6"/>
    <mergeCell ref="B5:C6"/>
    <mergeCell ref="D5:D6"/>
    <mergeCell ref="E5:E6"/>
    <mergeCell ref="F5:F6"/>
    <mergeCell ref="G5:G6"/>
    <mergeCell ref="A7:C8"/>
    <mergeCell ref="D7:D8"/>
    <mergeCell ref="E7:E8"/>
    <mergeCell ref="F7:F8"/>
    <mergeCell ref="A9:C10"/>
    <mergeCell ref="D9:D10"/>
    <mergeCell ref="E9:E10"/>
    <mergeCell ref="F9:F10"/>
    <mergeCell ref="A11:C12"/>
    <mergeCell ref="D11:D12"/>
    <mergeCell ref="E11:E12"/>
    <mergeCell ref="F11:F12"/>
    <mergeCell ref="A13:C14"/>
    <mergeCell ref="D13:D14"/>
    <mergeCell ref="E13:E14"/>
    <mergeCell ref="F13:F14"/>
    <mergeCell ref="A15:C16"/>
    <mergeCell ref="D15:D16"/>
    <mergeCell ref="E15:E16"/>
    <mergeCell ref="F15:F16"/>
    <mergeCell ref="A17:C18"/>
    <mergeCell ref="D17:D18"/>
    <mergeCell ref="E17:E18"/>
    <mergeCell ref="F17:F18"/>
    <mergeCell ref="A22:A23"/>
    <mergeCell ref="B22:B23"/>
    <mergeCell ref="C22:C23"/>
    <mergeCell ref="J22:J23"/>
    <mergeCell ref="K22:K23"/>
    <mergeCell ref="L22:L23"/>
    <mergeCell ref="A24:A25"/>
    <mergeCell ref="B24:B25"/>
    <mergeCell ref="C24:C25"/>
    <mergeCell ref="D24:D25"/>
    <mergeCell ref="J24:J25"/>
    <mergeCell ref="K24:K25"/>
    <mergeCell ref="L24:L25"/>
    <mergeCell ref="A26:A27"/>
    <mergeCell ref="B26:F27"/>
    <mergeCell ref="G26:G27"/>
    <mergeCell ref="H26:H27"/>
    <mergeCell ref="I26:I27"/>
    <mergeCell ref="J26:J27"/>
    <mergeCell ref="K26:O27"/>
    <mergeCell ref="P26:P27"/>
    <mergeCell ref="A28:A29"/>
    <mergeCell ref="B28:B29"/>
    <mergeCell ref="C28:C29"/>
    <mergeCell ref="J28:J29"/>
    <mergeCell ref="K28:K29"/>
    <mergeCell ref="L28:L29"/>
    <mergeCell ref="A31:A32"/>
    <mergeCell ref="B31:B32"/>
    <mergeCell ref="C31:C32"/>
    <mergeCell ref="D31:D32"/>
    <mergeCell ref="J31:J32"/>
    <mergeCell ref="K31:K32"/>
    <mergeCell ref="L31:L32"/>
    <mergeCell ref="M31:M32"/>
    <mergeCell ref="A38:A39"/>
    <mergeCell ref="B38:B39"/>
    <mergeCell ref="C38:C39"/>
    <mergeCell ref="D38:D39"/>
    <mergeCell ref="J38:J39"/>
    <mergeCell ref="K38:K39"/>
    <mergeCell ref="L38:L39"/>
    <mergeCell ref="M38:M39"/>
    <mergeCell ref="A40:A41"/>
    <mergeCell ref="B40:B41"/>
    <mergeCell ref="C40:C41"/>
    <mergeCell ref="D40:D41"/>
    <mergeCell ref="J40:J41"/>
    <mergeCell ref="K40:K41"/>
    <mergeCell ref="L40:L41"/>
    <mergeCell ref="M40:M41"/>
    <mergeCell ref="A42:A43"/>
    <mergeCell ref="B42:B43"/>
    <mergeCell ref="C42:C43"/>
    <mergeCell ref="D42:D43"/>
    <mergeCell ref="J42:J43"/>
    <mergeCell ref="K42:K43"/>
    <mergeCell ref="L42:L43"/>
    <mergeCell ref="M42:M43"/>
    <mergeCell ref="A44:A45"/>
    <mergeCell ref="B44:F45"/>
    <mergeCell ref="G44:G45"/>
    <mergeCell ref="H44:H45"/>
    <mergeCell ref="I44:I45"/>
    <mergeCell ref="J44:J45"/>
    <mergeCell ref="K44:O45"/>
    <mergeCell ref="P44:P45"/>
    <mergeCell ref="A46:A47"/>
    <mergeCell ref="B46:B47"/>
    <mergeCell ref="C46:C47"/>
    <mergeCell ref="J46:J47"/>
    <mergeCell ref="K46:K47"/>
    <mergeCell ref="L46:L47"/>
    <mergeCell ref="A48:A49"/>
    <mergeCell ref="B48:B49"/>
    <mergeCell ref="C48:C49"/>
    <mergeCell ref="D48:D49"/>
    <mergeCell ref="J48:J49"/>
    <mergeCell ref="K48:K49"/>
    <mergeCell ref="L48:L49"/>
    <mergeCell ref="M48:M49"/>
    <mergeCell ref="K50:K51"/>
    <mergeCell ref="L50:L51"/>
    <mergeCell ref="M50:M51"/>
    <mergeCell ref="A54:A55"/>
    <mergeCell ref="B54:F55"/>
    <mergeCell ref="G54:G55"/>
    <mergeCell ref="H54:H55"/>
    <mergeCell ref="I54:I55"/>
    <mergeCell ref="J54:J55"/>
    <mergeCell ref="K54:O55"/>
    <mergeCell ref="P54:P55"/>
    <mergeCell ref="A56:A57"/>
    <mergeCell ref="B56:B57"/>
    <mergeCell ref="C56:C57"/>
    <mergeCell ref="J56:J57"/>
    <mergeCell ref="K56:K57"/>
    <mergeCell ref="L56:L57"/>
    <mergeCell ref="A58:A59"/>
    <mergeCell ref="B58:B59"/>
    <mergeCell ref="C58:C59"/>
    <mergeCell ref="D58:D59"/>
    <mergeCell ref="J58:J59"/>
    <mergeCell ref="K58:K59"/>
    <mergeCell ref="L58:L59"/>
    <mergeCell ref="M58:M59"/>
    <mergeCell ref="A60:A61"/>
    <mergeCell ref="B60:B61"/>
    <mergeCell ref="C60:C61"/>
    <mergeCell ref="D60:D61"/>
    <mergeCell ref="J60:J61"/>
    <mergeCell ref="K60:K61"/>
    <mergeCell ref="L60:L61"/>
    <mergeCell ref="M60:M61"/>
    <mergeCell ref="A62:A63"/>
    <mergeCell ref="B62:F63"/>
    <mergeCell ref="G62:G63"/>
    <mergeCell ref="H62:H63"/>
    <mergeCell ref="I62:I63"/>
    <mergeCell ref="J62:J63"/>
    <mergeCell ref="K62:O63"/>
    <mergeCell ref="P62:P63"/>
    <mergeCell ref="A64:A65"/>
    <mergeCell ref="B64:B65"/>
    <mergeCell ref="C64:C65"/>
    <mergeCell ref="J64:J65"/>
    <mergeCell ref="K64:K65"/>
    <mergeCell ref="L64:L65"/>
    <mergeCell ref="J66:J67"/>
    <mergeCell ref="K66:K67"/>
    <mergeCell ref="L66:L67"/>
    <mergeCell ref="M66:M67"/>
    <mergeCell ref="A70:A71"/>
    <mergeCell ref="B70:F71"/>
    <mergeCell ref="G70:G71"/>
    <mergeCell ref="H70:H71"/>
    <mergeCell ref="I70:I71"/>
    <mergeCell ref="J70:J71"/>
    <mergeCell ref="K70:O71"/>
    <mergeCell ref="P70:P71"/>
    <mergeCell ref="A72:A73"/>
    <mergeCell ref="B72:B73"/>
    <mergeCell ref="C72:C73"/>
    <mergeCell ref="J72:J73"/>
    <mergeCell ref="K72:K73"/>
    <mergeCell ref="L72:L73"/>
    <mergeCell ref="A74:A75"/>
    <mergeCell ref="B74:B75"/>
    <mergeCell ref="C74:C75"/>
    <mergeCell ref="D74:D75"/>
    <mergeCell ref="J74:J75"/>
    <mergeCell ref="K74:K75"/>
    <mergeCell ref="L74:L75"/>
    <mergeCell ref="M74:M75"/>
    <mergeCell ref="A76:A77"/>
    <mergeCell ref="B76:B77"/>
    <mergeCell ref="C76:C77"/>
    <mergeCell ref="D76:D77"/>
    <mergeCell ref="A78:A79"/>
    <mergeCell ref="B78:F79"/>
    <mergeCell ref="G78:G79"/>
    <mergeCell ref="H78:H79"/>
    <mergeCell ref="I78:I79"/>
    <mergeCell ref="J78:J79"/>
    <mergeCell ref="K78:O79"/>
    <mergeCell ref="P78:P79"/>
    <mergeCell ref="A80:A81"/>
    <mergeCell ref="B80:F81"/>
    <mergeCell ref="G80:G81"/>
    <mergeCell ref="H80:H81"/>
    <mergeCell ref="I80:I81"/>
    <mergeCell ref="J80:J81"/>
    <mergeCell ref="K80:O81"/>
    <mergeCell ref="P80:P81"/>
    <mergeCell ref="A82:A83"/>
    <mergeCell ref="B82:B83"/>
    <mergeCell ref="C82:C83"/>
    <mergeCell ref="D82:D83"/>
    <mergeCell ref="J82:J83"/>
    <mergeCell ref="K82:K83"/>
    <mergeCell ref="L82:L83"/>
    <mergeCell ref="A84:A85"/>
    <mergeCell ref="B84:B85"/>
    <mergeCell ref="C84:C85"/>
    <mergeCell ref="D84:D85"/>
    <mergeCell ref="J84:J85"/>
    <mergeCell ref="K84:K85"/>
    <mergeCell ref="L84:L85"/>
    <mergeCell ref="M84:M85"/>
    <mergeCell ref="A86:A87"/>
    <mergeCell ref="B86:B87"/>
    <mergeCell ref="C86:C87"/>
    <mergeCell ref="D86:D87"/>
    <mergeCell ref="J86:J87"/>
    <mergeCell ref="K86:K87"/>
    <mergeCell ref="L86:L87"/>
    <mergeCell ref="M86:M87"/>
    <mergeCell ref="J90:J91"/>
    <mergeCell ref="K90:K91"/>
    <mergeCell ref="L90:L91"/>
    <mergeCell ref="M90:M91"/>
    <mergeCell ref="A92:A93"/>
    <mergeCell ref="B92:F93"/>
    <mergeCell ref="G92:G93"/>
    <mergeCell ref="H92:H93"/>
    <mergeCell ref="I92:I93"/>
    <mergeCell ref="J92:J93"/>
    <mergeCell ref="K92:O93"/>
    <mergeCell ref="P92:P93"/>
    <mergeCell ref="A94:A95"/>
    <mergeCell ref="B94:B95"/>
    <mergeCell ref="C94:C95"/>
    <mergeCell ref="J94:J95"/>
    <mergeCell ref="K94:K95"/>
    <mergeCell ref="L94:L95"/>
    <mergeCell ref="A96:A97"/>
    <mergeCell ref="B96:B97"/>
    <mergeCell ref="C96:C97"/>
    <mergeCell ref="J96:J97"/>
    <mergeCell ref="K96:K97"/>
    <mergeCell ref="L96:L97"/>
    <mergeCell ref="A98:A99"/>
    <mergeCell ref="B98:B99"/>
    <mergeCell ref="C98:C99"/>
    <mergeCell ref="D98:D99"/>
    <mergeCell ref="J98:J99"/>
    <mergeCell ref="K98:K99"/>
    <mergeCell ref="L98:L99"/>
    <mergeCell ref="A100:A101"/>
    <mergeCell ref="B100:B101"/>
    <mergeCell ref="C100:C101"/>
    <mergeCell ref="D100:D101"/>
    <mergeCell ref="J100:J102"/>
    <mergeCell ref="K100:K102"/>
    <mergeCell ref="L100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O104"/>
    <mergeCell ref="P103:P104"/>
    <mergeCell ref="A105:A106"/>
    <mergeCell ref="B105:B106"/>
    <mergeCell ref="C105:C106"/>
    <mergeCell ref="J105:J106"/>
    <mergeCell ref="K105:K106"/>
    <mergeCell ref="L105:L106"/>
    <mergeCell ref="A107:A108"/>
    <mergeCell ref="B107:B108"/>
    <mergeCell ref="C107:C108"/>
    <mergeCell ref="D107:D108"/>
    <mergeCell ref="J107:J108"/>
    <mergeCell ref="K107:K108"/>
    <mergeCell ref="L107:L108"/>
    <mergeCell ref="M107:M108"/>
    <mergeCell ref="A109:A110"/>
    <mergeCell ref="B109:B110"/>
    <mergeCell ref="C109:C110"/>
    <mergeCell ref="D109:D110"/>
    <mergeCell ref="J109:J110"/>
    <mergeCell ref="K109:K110"/>
    <mergeCell ref="L109:L110"/>
    <mergeCell ref="M109:M110"/>
    <mergeCell ref="A111:A112"/>
    <mergeCell ref="B111:G112"/>
    <mergeCell ref="H111:H112"/>
    <mergeCell ref="I111:I112"/>
    <mergeCell ref="J111:J112"/>
    <mergeCell ref="K111:P112"/>
    <mergeCell ref="A113:A114"/>
    <mergeCell ref="B113:B114"/>
    <mergeCell ref="C113:C114"/>
    <mergeCell ref="J113:J114"/>
    <mergeCell ref="K113:K114"/>
    <mergeCell ref="L113:L114"/>
    <mergeCell ref="A115:A116"/>
    <mergeCell ref="B115:B116"/>
    <mergeCell ref="C115:C116"/>
    <mergeCell ref="D115:D116"/>
    <mergeCell ref="J115:J116"/>
    <mergeCell ref="K115:K116"/>
    <mergeCell ref="L115:L116"/>
    <mergeCell ref="J118:J120"/>
    <mergeCell ref="K118:K120"/>
    <mergeCell ref="L118:L120"/>
    <mergeCell ref="A121:A122"/>
    <mergeCell ref="B121:F122"/>
    <mergeCell ref="G121:G122"/>
    <mergeCell ref="H121:H122"/>
    <mergeCell ref="I121:I122"/>
    <mergeCell ref="J121:J122"/>
    <mergeCell ref="K121:O122"/>
    <mergeCell ref="P121:P122"/>
    <mergeCell ref="A123:A124"/>
    <mergeCell ref="B123:B124"/>
    <mergeCell ref="C123:C124"/>
    <mergeCell ref="J123:J124"/>
    <mergeCell ref="K123:K124"/>
    <mergeCell ref="L123:L124"/>
    <mergeCell ref="A125:A126"/>
    <mergeCell ref="B125:B126"/>
    <mergeCell ref="C125:C126"/>
    <mergeCell ref="D125:D126"/>
    <mergeCell ref="J125:J126"/>
    <mergeCell ref="K125:K126"/>
    <mergeCell ref="L125:L126"/>
    <mergeCell ref="M125:M126"/>
    <mergeCell ref="A127:A128"/>
    <mergeCell ref="B127:B128"/>
    <mergeCell ref="C127:C128"/>
    <mergeCell ref="J127:J128"/>
    <mergeCell ref="K127:K128"/>
    <mergeCell ref="L127:L128"/>
    <mergeCell ref="A129:A130"/>
    <mergeCell ref="B129:B130"/>
    <mergeCell ref="C129:C130"/>
    <mergeCell ref="D129:D130"/>
    <mergeCell ref="J129:J130"/>
    <mergeCell ref="K129:K130"/>
    <mergeCell ref="L129:L130"/>
    <mergeCell ref="M129:M130"/>
    <mergeCell ref="A131:A132"/>
    <mergeCell ref="B131:F132"/>
    <mergeCell ref="G131:G132"/>
    <mergeCell ref="H131:H132"/>
    <mergeCell ref="I131:I132"/>
    <mergeCell ref="J131:J132"/>
    <mergeCell ref="K131:O132"/>
    <mergeCell ref="P131:P132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LibreOffice/6.2.7.1$Linux_X86_64 LibreOffice_project/23edc44b61b830b7d749943e020e96f5a7df63bf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2018-06-11T07:58:15Z</dcterms:created>
  <dc:creator>Maria Salgueiro Santiso</dc:creator>
  <dc:description/>
  <dc:language>es-ES</dc:language>
  <cp:lastModifiedBy/>
  <cp:lastPrinted>2018-06-12T11:46:34Z</cp:lastPrinted>
  <dcterms:modified xsi:type="dcterms:W3CDTF">2023-08-28T10:36:20Z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